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F15" i="30" l="1"/>
  <c r="G15" i="30"/>
  <c r="D15" i="30" l="1"/>
  <c r="C15" i="30"/>
  <c r="C20" i="28" l="1"/>
  <c r="U20" i="28" l="1"/>
  <c r="D15" i="31" l="1"/>
  <c r="C15" i="31"/>
  <c r="U21" i="28" l="1"/>
  <c r="N18" i="30"/>
  <c r="N15" i="30"/>
  <c r="N16" i="30"/>
  <c r="N17" i="30"/>
  <c r="N19" i="30"/>
  <c r="G15" i="31" l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<sst xmlns="http://schemas.openxmlformats.org/spreadsheetml/2006/main" count="260" uniqueCount="177">
  <si>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</si>
  <si>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</si>
  <si>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</si>
  <si>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</si>
  <si>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</si>
  <si>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</si>
  <si>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</si>
  <si>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</si>
  <si>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</si>
  <si>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</si>
  <si>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</si>
  <si>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</si>
  <si>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</si>
  <si>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</si>
  <si>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</si>
  <si>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</si>
  <si>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</si>
  <si>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</si>
  <si>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</si>
  <si>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</si>
  <si>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</si>
  <si>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</si>
  <si>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</si>
  <si>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</si>
  <si>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</si>
  <si>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</si>
  <si>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</si>
  <si>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</si>
  <si>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</si>
  <si>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</si>
  <si>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</si>
  <si>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</si>
  <si>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</si>
  <si>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</si>
  <si>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</si>
  <si>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</si>
  <si>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</si>
  <si>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</si>
  <si>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</si>
  <si>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</si>
  <si>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</si>
  <si>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</si>
  <si>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</si>
  <si>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</si>
  <si>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</si>
  <si>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</si>
  <si>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</si>
  <si>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</si>
  <si>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</si>
  <si>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</si>
  <si>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</si>
  <si>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</si>
  <si>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</si>
  <si>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</si>
  <si>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</si>
  <si>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</si>
  <si>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</si>
  <si>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</si>
  <si>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</si>
  <si>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</si>
  <si>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</si>
  <si>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</si>
  <si>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</si>
  <si>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</si>
  <si>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</si>
  <si>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</si>
  <si>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</si>
  <si>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</si>
  <si>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</si>
  <si>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</si>
  <si>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</si>
  <si>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</si>
  <si>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</si>
  <si>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</si>
  <si>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</si>
  <si>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</si>
  <si>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</si>
  <si>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</si>
  <si>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</si>
  <si>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</si>
  <si>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</si>
  <si>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</si>
  <si>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</si>
  <si>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</si>
  <si>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</si>
  <si>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</si>
  <si>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</si>
  <si>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</si>
  <si>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</si>
  <si>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</si>
  <si>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</si>
  <si>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</si>
  <si>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</si>
  <si>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</si>
  <si>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</si>
  <si>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</si>
  <si>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</si>
  <si>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</si>
  <si>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</si>
  <si>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</si>
  <si>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</si>
  <si>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</si>
  <si>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</si>
  <si>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</si>
  <si>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</si>
  <si>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</si>
  <si>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</si>
  <si>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</si>
  <si>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</si>
  <si>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</si>
  <si>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</si>
  <si>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</si>
  <si>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</si>
  <si>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</si>
  <si>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</si>
  <si>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</si>
  <si>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</si>
  <si>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</si>
  <si>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</si>
  <si>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</si>
  <si>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</si>
  <si>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</si>
  <si>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</si>
  <si>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</si>
  <si>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</si>
  <si>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</si>
  <si>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</si>
  <si>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</si>
  <si>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</si>
  <si>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</si>
  <si>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</si>
  <si>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</si>
  <si>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</si>
  <si>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</si>
  <si>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</si>
  <si>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</si>
  <si>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</si>
  <si>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</si>
  <si>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</si>
  <si>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</si>
  <si>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</si>
  <si>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</si>
  <si>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</si>
  <si>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</si>
  <si>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</si>
  <si>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</si>
  <si>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</si>
  <si>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</si>
  <si>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</si>
  <si>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</si>
  <si>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</si>
  <si>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</si>
  <si>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</si>
  <si>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</si>
  <si>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</si>
  <si>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</si>
  <si>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</si>
  <si>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</si>
  <si>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</si>
  <si>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</si>
  <si>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</si>
  <si>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</si>
  <si>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</si>
  <si>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</si>
  <si>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объект</t>
  </si>
  <si>
    <t>УНЦ на проектные и изыскательские работы для отдельных элементов электрических сетей</t>
  </si>
  <si>
    <t>КТП</t>
  </si>
  <si>
    <t>Проектная документация, ГКТП</t>
  </si>
  <si>
    <t>2025</t>
  </si>
  <si>
    <t>1 ед.</t>
  </si>
  <si>
    <t>П6-06</t>
  </si>
  <si>
    <t>P_Ар_25_ЛК15_016911</t>
  </si>
  <si>
    <t>УНЦ ячейки двухобмоточного трансформатора</t>
  </si>
  <si>
    <t>Т5.2-07-1..4</t>
  </si>
  <si>
    <t xml:space="preserve">Реконструкция ТП-148 с заменой силового трансформатора в соответствии с договором на ТП № 1-54-25-0366 г. Новокубанск </t>
  </si>
  <si>
    <t>ТМГ-250/6/0,4кВ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</si>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</sst>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68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5"/>
  <sheetViews>
    <sheetView tabSelected="1" view="pageBreakPreview" topLeftCell="H1" zoomScale="55" zoomScaleNormal="70" zoomScaleSheetLayoutView="55" workbookViewId="0">
      <selection activeCell="L19" sqref="L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3" t="s">
        <v>156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8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4" t="s">
        <v>157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</row>
    <row r="8" spans="1:16384" s="24" customFormat="1" ht="2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16384" ht="20.25" x14ac:dyDescent="0.3">
      <c r="B9" s="145" t="s">
        <v>158</v>
      </c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46" t="s">
        <v>159</v>
      </c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5" t="s">
        <v>176</v>
      </c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2" t="s">
        <v>21</v>
      </c>
      <c r="C16" s="132" t="s">
        <v>11</v>
      </c>
      <c r="D16" s="132" t="s">
        <v>10</v>
      </c>
      <c r="E16" s="132" t="s">
        <v>15</v>
      </c>
      <c r="F16" s="133" t="s">
        <v>18</v>
      </c>
      <c r="G16" s="129" t="s">
        <v>102</v>
      </c>
      <c r="H16" s="137" t="s">
        <v>43</v>
      </c>
      <c r="I16" s="138" t="s">
        <v>38</v>
      </c>
      <c r="J16" s="134" t="s">
        <v>9</v>
      </c>
      <c r="K16" s="135"/>
      <c r="L16" s="135"/>
      <c r="M16" s="136"/>
      <c r="N16" s="135"/>
      <c r="O16" s="128" t="s">
        <v>4</v>
      </c>
      <c r="P16" s="128"/>
      <c r="Q16" s="128"/>
      <c r="R16" s="128"/>
      <c r="S16" s="128"/>
      <c r="T16" s="128"/>
      <c r="U16" s="128"/>
      <c r="V16" s="128" t="s">
        <v>14</v>
      </c>
    </row>
    <row r="17" spans="1:22" s="17" customFormat="1" ht="78.75" x14ac:dyDescent="0.25">
      <c r="A17" s="8"/>
      <c r="B17" s="130"/>
      <c r="C17" s="130"/>
      <c r="D17" s="130"/>
      <c r="E17" s="130"/>
      <c r="F17" s="133"/>
      <c r="G17" s="130"/>
      <c r="H17" s="130"/>
      <c r="I17" s="130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2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3" customFormat="1" ht="63.75" customHeight="1" x14ac:dyDescent="0.25">
      <c r="B19" s="116"/>
      <c r="C19" s="117" t="s">
        <v>174</v>
      </c>
      <c r="D19" s="118" t="s">
        <v>171</v>
      </c>
      <c r="E19" s="122" t="s">
        <v>172</v>
      </c>
      <c r="F19" s="121" t="s">
        <v>166</v>
      </c>
      <c r="G19" s="119" t="s">
        <v>160</v>
      </c>
      <c r="H19" s="119" t="s">
        <v>161</v>
      </c>
      <c r="I19" s="119" t="s">
        <v>168</v>
      </c>
      <c r="J19" s="123" t="s">
        <v>162</v>
      </c>
      <c r="K19" s="123" t="s">
        <v>175</v>
      </c>
      <c r="L19" s="121"/>
      <c r="M19" s="121"/>
      <c r="N19" s="120" t="s">
        <v>163</v>
      </c>
      <c r="O19" s="123" t="s">
        <v>160</v>
      </c>
      <c r="P19" s="123" t="s">
        <v>160</v>
      </c>
      <c r="Q19" s="127" t="s">
        <v>169</v>
      </c>
      <c r="R19" s="127" t="s">
        <v>173</v>
      </c>
      <c r="S19" s="124">
        <v>875.5</v>
      </c>
      <c r="T19" s="124">
        <v>1.42</v>
      </c>
      <c r="U19" s="124">
        <v>445.1</v>
      </c>
      <c r="V19" s="123" t="s">
        <v>7</v>
      </c>
    </row>
    <row r="20" spans="1:22" s="83" customFormat="1" ht="63.75" customHeight="1" x14ac:dyDescent="0.25">
      <c r="B20" s="116"/>
      <c r="C20" s="117" t="str">
        <f>C19</f>
        <v xml:space="preserve">Реконструкция ТП-148 с заменой силового трансформатора в соответствии с договором на ТП № 1-54-25-0366 г. Новокубанск </v>
      </c>
      <c r="D20" s="118" t="s">
        <v>171</v>
      </c>
      <c r="E20" s="122" t="s">
        <v>165</v>
      </c>
      <c r="F20" s="121" t="s">
        <v>166</v>
      </c>
      <c r="G20" s="119" t="s">
        <v>160</v>
      </c>
      <c r="H20" s="119" t="s">
        <v>161</v>
      </c>
      <c r="I20" s="119" t="s">
        <v>168</v>
      </c>
      <c r="J20" s="123" t="s">
        <v>162</v>
      </c>
      <c r="K20" s="123" t="s">
        <v>167</v>
      </c>
      <c r="L20" s="121"/>
      <c r="M20" s="121"/>
      <c r="N20" s="120" t="s">
        <v>163</v>
      </c>
      <c r="O20" s="123" t="s">
        <v>160</v>
      </c>
      <c r="P20" s="123" t="s">
        <v>160</v>
      </c>
      <c r="Q20" s="127" t="s">
        <v>164</v>
      </c>
      <c r="R20" s="127" t="s">
        <v>170</v>
      </c>
      <c r="S20" s="124">
        <v>425.5</v>
      </c>
      <c r="T20" s="124">
        <v>1</v>
      </c>
      <c r="U20" s="124">
        <f t="shared" ref="U20" si="0">O20*P20*S20*T20</f>
        <v>425.5</v>
      </c>
      <c r="V20" s="123" t="s">
        <v>7</v>
      </c>
    </row>
    <row r="21" spans="1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73">
        <f>SUM(U19:U20)</f>
        <v>870.6</v>
      </c>
      <c r="V21" s="19" t="s">
        <v>7</v>
      </c>
    </row>
    <row r="22" spans="1:22" ht="18.75" hidden="1" x14ac:dyDescent="0.25">
      <c r="B22" s="131" t="s">
        <v>73</v>
      </c>
      <c r="C22" s="131"/>
      <c r="D22" s="131"/>
      <c r="E22" s="131"/>
      <c r="F22" s="131"/>
      <c r="G22" s="131"/>
      <c r="H22" s="131"/>
      <c r="I22" s="131"/>
    </row>
    <row r="23" spans="1:22" hidden="1" x14ac:dyDescent="0.25">
      <c r="C23" s="62"/>
      <c r="D23" s="62"/>
      <c r="E23" s="62"/>
      <c r="F23" s="62"/>
      <c r="G23" s="62"/>
      <c r="H23" s="62"/>
      <c r="I23" s="62"/>
    </row>
    <row r="24" spans="1:22" hidden="1" x14ac:dyDescent="0.25">
      <c r="B24" s="62"/>
    </row>
    <row r="25" spans="1:22" s="50" customFormat="1" hidden="1" x14ac:dyDescent="0.25">
      <c r="B25" s="58" t="s">
        <v>42</v>
      </c>
      <c r="C25" s="49"/>
      <c r="D25" s="49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</row>
    <row r="26" spans="1:22" s="50" customFormat="1" hidden="1" x14ac:dyDescent="0.25">
      <c r="B26" s="52" t="s">
        <v>114</v>
      </c>
      <c r="C26" s="49"/>
      <c r="D26" s="49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pans="1:22" s="50" customFormat="1" hidden="1" x14ac:dyDescent="0.25">
      <c r="B27" s="52" t="s">
        <v>100</v>
      </c>
      <c r="C27" s="49"/>
      <c r="D27" s="49"/>
      <c r="J27" s="51"/>
      <c r="K27" s="51"/>
      <c r="L27" s="51"/>
      <c r="M27" s="51"/>
      <c r="N27" s="51"/>
      <c r="O27" s="51"/>
      <c r="P27" s="51"/>
    </row>
    <row r="28" spans="1:22" s="50" customFormat="1" ht="54" hidden="1" customHeight="1" x14ac:dyDescent="0.25">
      <c r="B28" s="139" t="s">
        <v>39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</row>
    <row r="29" spans="1:22" s="50" customFormat="1" hidden="1" x14ac:dyDescent="0.25">
      <c r="B29" s="141" t="s">
        <v>113</v>
      </c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</row>
    <row r="30" spans="1:22" s="50" customFormat="1" hidden="1" x14ac:dyDescent="0.25">
      <c r="B30" s="142" t="s">
        <v>115</v>
      </c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</row>
    <row r="31" spans="1:22" s="50" customFormat="1" ht="21" hidden="1" customHeight="1" x14ac:dyDescent="0.25">
      <c r="B31" s="139" t="s">
        <v>139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2" s="50" customFormat="1" ht="18.75" hidden="1" x14ac:dyDescent="0.25">
      <c r="B32" s="52" t="s">
        <v>72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</row>
    <row r="33" spans="2:21" s="50" customFormat="1" hidden="1" x14ac:dyDescent="0.25">
      <c r="B33" s="52"/>
      <c r="C33" s="139" t="s">
        <v>65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</row>
    <row r="34" spans="2:21" s="50" customFormat="1" hidden="1" x14ac:dyDescent="0.25">
      <c r="B34" s="52"/>
      <c r="C34" s="139" t="s">
        <v>66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</row>
    <row r="35" spans="2:21" s="50" customFormat="1" hidden="1" x14ac:dyDescent="0.25">
      <c r="B35" s="52"/>
      <c r="C35" s="139" t="s">
        <v>67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</row>
    <row r="36" spans="2:21" s="50" customFormat="1" hidden="1" x14ac:dyDescent="0.25">
      <c r="B36" s="52"/>
      <c r="C36" s="139" t="s">
        <v>68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</row>
    <row r="37" spans="2:21" s="50" customFormat="1" hidden="1" x14ac:dyDescent="0.25">
      <c r="B37" s="52"/>
      <c r="C37" s="139" t="s">
        <v>69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</row>
    <row r="38" spans="2:21" s="50" customFormat="1" hidden="1" x14ac:dyDescent="0.25">
      <c r="B38" s="52"/>
      <c r="C38" s="139" t="s">
        <v>70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</row>
    <row r="39" spans="2:21" s="50" customFormat="1" hidden="1" x14ac:dyDescent="0.25">
      <c r="B39" s="52"/>
      <c r="C39" s="139" t="s">
        <v>71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</row>
    <row r="40" spans="2:21" s="50" customFormat="1" hidden="1" x14ac:dyDescent="0.25">
      <c r="B40" s="142" t="s">
        <v>44</v>
      </c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</row>
    <row r="41" spans="2:21" s="50" customFormat="1" ht="36" hidden="1" customHeight="1" x14ac:dyDescent="0.25">
      <c r="B41" s="139" t="s">
        <v>40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</row>
    <row r="42" spans="2:21" s="50" customFormat="1" hidden="1" x14ac:dyDescent="0.25">
      <c r="B42" s="139" t="s">
        <v>41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</row>
    <row r="43" spans="2:21" s="50" customFormat="1" hidden="1" x14ac:dyDescent="0.25">
      <c r="B43" s="139" t="s">
        <v>116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</row>
    <row r="44" spans="2:21" s="50" customFormat="1" hidden="1" x14ac:dyDescent="0.25">
      <c r="B44" s="139" t="s">
        <v>117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</row>
    <row r="45" spans="2:21" s="50" customFormat="1" hidden="1" x14ac:dyDescent="0.25">
      <c r="B45" s="57"/>
      <c r="C45" s="139" t="s">
        <v>78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</row>
    <row r="46" spans="2:21" s="50" customFormat="1" hidden="1" x14ac:dyDescent="0.25">
      <c r="B46" s="57"/>
      <c r="C46" s="139" t="s">
        <v>77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</row>
    <row r="47" spans="2:21" s="50" customFormat="1" hidden="1" x14ac:dyDescent="0.25">
      <c r="B47" s="57"/>
      <c r="C47" s="139" t="s">
        <v>79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</row>
    <row r="48" spans="2:21" s="50" customFormat="1" hidden="1" x14ac:dyDescent="0.25">
      <c r="B48" s="57"/>
      <c r="C48" s="139" t="s">
        <v>80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</row>
    <row r="49" spans="2:21" s="50" customFormat="1" hidden="1" x14ac:dyDescent="0.25">
      <c r="B49" s="57"/>
      <c r="C49" s="139" t="s">
        <v>81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</row>
    <row r="50" spans="2:21" s="50" customFormat="1" hidden="1" x14ac:dyDescent="0.25">
      <c r="B50" s="57"/>
      <c r="C50" s="139" t="s">
        <v>82</v>
      </c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</row>
    <row r="51" spans="2:21" s="50" customFormat="1" hidden="1" x14ac:dyDescent="0.25">
      <c r="B51" s="57"/>
      <c r="C51" s="139" t="s">
        <v>83</v>
      </c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</row>
    <row r="52" spans="2:21" s="50" customFormat="1" hidden="1" x14ac:dyDescent="0.25">
      <c r="B52" s="57"/>
      <c r="C52" s="139" t="s">
        <v>88</v>
      </c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</row>
    <row r="53" spans="2:21" s="50" customFormat="1" hidden="1" x14ac:dyDescent="0.25">
      <c r="B53" s="57"/>
      <c r="C53" s="139" t="s">
        <v>84</v>
      </c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</row>
    <row r="54" spans="2:21" s="50" customFormat="1" hidden="1" x14ac:dyDescent="0.25">
      <c r="B54" s="57"/>
      <c r="C54" s="139" t="s">
        <v>85</v>
      </c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</row>
    <row r="55" spans="2:21" s="50" customFormat="1" hidden="1" x14ac:dyDescent="0.25">
      <c r="B55" s="57"/>
      <c r="C55" s="139" t="s">
        <v>86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</row>
    <row r="56" spans="2:21" s="50" customFormat="1" hidden="1" x14ac:dyDescent="0.25">
      <c r="B56" s="57"/>
      <c r="C56" s="139" t="s">
        <v>87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2:21" s="50" customFormat="1" hidden="1" x14ac:dyDescent="0.25">
      <c r="B57" s="140" t="s">
        <v>89</v>
      </c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</row>
    <row r="58" spans="2:21" s="50" customFormat="1" hidden="1" x14ac:dyDescent="0.25">
      <c r="B58" s="140" t="s">
        <v>64</v>
      </c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</row>
    <row r="59" spans="2:21" s="50" customFormat="1" hidden="1" x14ac:dyDescent="0.25">
      <c r="B59" s="140" t="s">
        <v>118</v>
      </c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</row>
    <row r="60" spans="2:21" s="50" customFormat="1" hidden="1" x14ac:dyDescent="0.25">
      <c r="B60" s="140" t="s">
        <v>119</v>
      </c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</row>
    <row r="61" spans="2:21" s="50" customFormat="1" hidden="1" x14ac:dyDescent="0.25">
      <c r="B61" s="140" t="s">
        <v>120</v>
      </c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</row>
    <row r="62" spans="2:21" s="50" customFormat="1" hidden="1" x14ac:dyDescent="0.25">
      <c r="B62" s="140" t="s">
        <v>121</v>
      </c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</row>
    <row r="63" spans="2:21" s="53" customFormat="1" ht="35.25" hidden="1" customHeight="1" x14ac:dyDescent="0.25">
      <c r="B63" s="139" t="s">
        <v>122</v>
      </c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</row>
    <row r="64" spans="2:21" s="50" customFormat="1" ht="34.5" hidden="1" customHeight="1" x14ac:dyDescent="0.25">
      <c r="B64" s="139" t="s">
        <v>123</v>
      </c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</row>
    <row r="65" spans="2:16" s="50" customFormat="1" x14ac:dyDescent="0.25">
      <c r="B65" s="49"/>
      <c r="C65" s="49"/>
      <c r="D65" s="49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</row>
  </sheetData>
  <mergeCells count="54">
    <mergeCell ref="B5:V5"/>
    <mergeCell ref="B7:V7"/>
    <mergeCell ref="B9:V9"/>
    <mergeCell ref="B10:V10"/>
    <mergeCell ref="B12:V12"/>
    <mergeCell ref="B6:U6"/>
    <mergeCell ref="C39:T39"/>
    <mergeCell ref="B43:U43"/>
    <mergeCell ref="C45:U45"/>
    <mergeCell ref="C46:U46"/>
    <mergeCell ref="B28:U28"/>
    <mergeCell ref="B29:U29"/>
    <mergeCell ref="B30:U30"/>
    <mergeCell ref="B31:U31"/>
    <mergeCell ref="B40:U40"/>
    <mergeCell ref="C33:T33"/>
    <mergeCell ref="C34:T34"/>
    <mergeCell ref="C35:T35"/>
    <mergeCell ref="C36:T36"/>
    <mergeCell ref="C37:T37"/>
    <mergeCell ref="C38:T38"/>
    <mergeCell ref="B60:U60"/>
    <mergeCell ref="B61:U61"/>
    <mergeCell ref="B62:U62"/>
    <mergeCell ref="B63:U63"/>
    <mergeCell ref="C56:U56"/>
    <mergeCell ref="B64:U64"/>
    <mergeCell ref="B41:U41"/>
    <mergeCell ref="B42:U42"/>
    <mergeCell ref="B57:U57"/>
    <mergeCell ref="B58:U58"/>
    <mergeCell ref="B59:U59"/>
    <mergeCell ref="B44:U44"/>
    <mergeCell ref="C48:U48"/>
    <mergeCell ref="C49:U49"/>
    <mergeCell ref="C50:U50"/>
    <mergeCell ref="C51:U51"/>
    <mergeCell ref="C52:U52"/>
    <mergeCell ref="C53:U53"/>
    <mergeCell ref="C54:U54"/>
    <mergeCell ref="C55:U55"/>
    <mergeCell ref="C47:U47"/>
    <mergeCell ref="V16:V17"/>
    <mergeCell ref="G16:G17"/>
    <mergeCell ref="B22:I2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topLeftCell="B1" zoomScale="70" zoomScaleNormal="55" zoomScaleSheetLayoutView="70" workbookViewId="0">
      <selection activeCell="F16" sqref="F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8" t="s">
        <v>28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49" t="s">
        <v>158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</row>
    <row r="7" spans="2:48" s="6" customFormat="1" x14ac:dyDescent="0.25">
      <c r="B7" s="146" t="s">
        <v>159</v>
      </c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</row>
    <row r="8" spans="2:48" x14ac:dyDescent="0.25"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</row>
    <row r="9" spans="2:48" ht="18.75" x14ac:dyDescent="0.3">
      <c r="B9" s="149" t="s">
        <v>176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09">
        <v>1</v>
      </c>
      <c r="C15" s="117" t="str">
        <f>'20.1'!C19</f>
        <v xml:space="preserve">Реконструкция ТП-148 с заменой силового трансформатора в соответствии с договором на ТП № 1-54-25-0366 г. Новокубанск </v>
      </c>
      <c r="D15" s="118" t="str">
        <f>'20.1'!D19</f>
        <v>P_Ар_25_ЛК15_016911</v>
      </c>
      <c r="E15" s="110"/>
      <c r="F15" s="117" t="str">
        <f>'20.1'!C19</f>
        <v xml:space="preserve">Реконструкция ТП-148 с заменой силового трансформатора в соответствии с договором на ТП № 1-54-25-0366 г. Новокубанск </v>
      </c>
      <c r="G15" s="109" t="str">
        <f>'20.1'!D19</f>
        <v>P_Ар_25_ЛК15_016911</v>
      </c>
      <c r="H15" s="110" t="s">
        <v>7</v>
      </c>
      <c r="I15" s="110" t="s">
        <v>7</v>
      </c>
      <c r="J15" s="109">
        <v>1</v>
      </c>
      <c r="K15" s="110" t="s">
        <v>7</v>
      </c>
      <c r="L15" s="110" t="s">
        <v>7</v>
      </c>
      <c r="M15" s="109"/>
      <c r="N15" s="36">
        <f t="shared" ref="N15:N17" si="0">M15/J15</f>
        <v>0</v>
      </c>
      <c r="O15" s="82" t="s">
        <v>7</v>
      </c>
    </row>
    <row r="16" spans="2:48" s="26" customFormat="1" x14ac:dyDescent="0.25">
      <c r="B16" s="109"/>
      <c r="C16" s="110"/>
      <c r="D16" s="110"/>
      <c r="E16" s="110"/>
      <c r="F16" s="109"/>
      <c r="G16" s="109"/>
      <c r="H16" s="109"/>
      <c r="I16" s="109"/>
      <c r="J16" s="109">
        <v>1</v>
      </c>
      <c r="K16" s="109"/>
      <c r="L16" s="109"/>
      <c r="M16" s="109"/>
      <c r="N16" s="36">
        <f t="shared" si="0"/>
        <v>0</v>
      </c>
      <c r="O16" s="82" t="s">
        <v>7</v>
      </c>
    </row>
    <row r="17" spans="2:16" s="26" customFormat="1" x14ac:dyDescent="0.25">
      <c r="B17" s="109"/>
      <c r="C17" s="110"/>
      <c r="D17" s="110"/>
      <c r="E17" s="110"/>
      <c r="F17" s="109"/>
      <c r="G17" s="109"/>
      <c r="H17" s="109"/>
      <c r="I17" s="109"/>
      <c r="J17" s="109">
        <v>1</v>
      </c>
      <c r="K17" s="109"/>
      <c r="L17" s="109"/>
      <c r="M17" s="109"/>
      <c r="N17" s="36">
        <f t="shared" si="0"/>
        <v>0</v>
      </c>
      <c r="O17" s="82" t="s">
        <v>7</v>
      </c>
    </row>
    <row r="18" spans="2:16" s="26" customFormat="1" x14ac:dyDescent="0.25">
      <c r="B18" s="109"/>
      <c r="C18" s="110"/>
      <c r="D18" s="110"/>
      <c r="E18" s="110"/>
      <c r="F18" s="109"/>
      <c r="G18" s="109"/>
      <c r="H18" s="109"/>
      <c r="I18" s="109"/>
      <c r="J18" s="109">
        <v>1</v>
      </c>
      <c r="K18" s="109"/>
      <c r="L18" s="109"/>
      <c r="M18" s="109"/>
      <c r="N18" s="36">
        <f>M18/J18</f>
        <v>0</v>
      </c>
      <c r="O18" s="82" t="s">
        <v>7</v>
      </c>
    </row>
    <row r="19" spans="2:16" ht="18.75" customHeight="1" x14ac:dyDescent="0.25">
      <c r="B19" s="104"/>
      <c r="C19" s="105"/>
      <c r="D19" s="106"/>
      <c r="E19" s="111"/>
      <c r="F19" s="112"/>
      <c r="G19" s="113"/>
      <c r="H19" s="114"/>
      <c r="I19" s="114"/>
      <c r="J19" s="109">
        <v>1</v>
      </c>
      <c r="K19" s="115"/>
      <c r="L19" s="115"/>
      <c r="M19" s="100"/>
      <c r="N19" s="36">
        <f>M19/J19</f>
        <v>0</v>
      </c>
      <c r="O19" s="82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1" t="s">
        <v>73</v>
      </c>
      <c r="C21" s="131"/>
      <c r="D21" s="131"/>
      <c r="E21" s="131"/>
      <c r="F21" s="131"/>
      <c r="G21" s="131"/>
      <c r="H21" s="131"/>
      <c r="I21" s="131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2" t="s">
        <v>124</v>
      </c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</row>
    <row r="27" spans="2:16" s="25" customFormat="1" ht="15.75" hidden="1" customHeight="1" x14ac:dyDescent="0.25">
      <c r="C27" s="139" t="s">
        <v>45</v>
      </c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54"/>
    </row>
    <row r="28" spans="2:16" s="25" customFormat="1" ht="31.5" hidden="1" customHeight="1" x14ac:dyDescent="0.25">
      <c r="C28" s="139" t="s">
        <v>46</v>
      </c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54"/>
    </row>
    <row r="29" spans="2:16" s="25" customFormat="1" ht="15.75" hidden="1" customHeight="1" x14ac:dyDescent="0.25">
      <c r="C29" s="139" t="s">
        <v>47</v>
      </c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54"/>
    </row>
    <row r="30" spans="2:16" s="25" customFormat="1" ht="15.75" hidden="1" customHeight="1" x14ac:dyDescent="0.25">
      <c r="C30" s="139" t="s">
        <v>48</v>
      </c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54"/>
    </row>
    <row r="31" spans="2:16" s="25" customFormat="1" hidden="1" x14ac:dyDescent="0.25">
      <c r="C31" s="139" t="s">
        <v>49</v>
      </c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55"/>
    </row>
    <row r="32" spans="2:16" s="25" customFormat="1" hidden="1" x14ac:dyDescent="0.25">
      <c r="C32" s="139" t="s">
        <v>50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55"/>
    </row>
    <row r="33" spans="2:21" s="25" customFormat="1" hidden="1" x14ac:dyDescent="0.25">
      <c r="C33" s="139" t="s">
        <v>51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55"/>
    </row>
    <row r="34" spans="2:21" s="25" customFormat="1" ht="15.75" hidden="1" customHeight="1" x14ac:dyDescent="0.25">
      <c r="C34" s="139" t="s">
        <v>52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54"/>
    </row>
    <row r="35" spans="2:21" s="25" customFormat="1" ht="15.75" hidden="1" customHeight="1" x14ac:dyDescent="0.25">
      <c r="C35" s="139" t="s">
        <v>53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54"/>
    </row>
    <row r="36" spans="2:21" s="25" customFormat="1" hidden="1" x14ac:dyDescent="0.25">
      <c r="C36" s="139" t="s">
        <v>54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55"/>
    </row>
    <row r="37" spans="2:21" s="25" customFormat="1" ht="15.75" hidden="1" customHeight="1" x14ac:dyDescent="0.25">
      <c r="C37" s="139" t="s">
        <v>55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54"/>
    </row>
    <row r="38" spans="2:21" s="25" customFormat="1" ht="60.6" hidden="1" customHeight="1" x14ac:dyDescent="0.25">
      <c r="C38" s="139" t="s">
        <v>56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54"/>
    </row>
    <row r="39" spans="2:21" s="25" customFormat="1" ht="15.75" hidden="1" customHeight="1" x14ac:dyDescent="0.25">
      <c r="C39" s="139" t="s">
        <v>57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54"/>
    </row>
    <row r="40" spans="2:21" s="25" customFormat="1" ht="21.75" hidden="1" customHeight="1" x14ac:dyDescent="0.25">
      <c r="B40" s="139" t="s">
        <v>91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</row>
    <row r="41" spans="2:21" s="25" customFormat="1" ht="55.5" hidden="1" customHeight="1" x14ac:dyDescent="0.25">
      <c r="B41" s="139" t="s">
        <v>103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9" t="s">
        <v>125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9" t="s">
        <v>92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</row>
    <row r="44" spans="2:21" ht="20.25" hidden="1" customHeight="1" x14ac:dyDescent="0.25">
      <c r="B44" s="139" t="s">
        <v>93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</row>
    <row r="45" spans="2:21" hidden="1" x14ac:dyDescent="0.25">
      <c r="B45" s="139" t="s">
        <v>94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</row>
    <row r="46" spans="2:21" hidden="1" x14ac:dyDescent="0.25">
      <c r="B46" s="139" t="s">
        <v>58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2:21" ht="31.5" hidden="1" customHeight="1" x14ac:dyDescent="0.25">
      <c r="B47" s="150" t="s">
        <v>104</v>
      </c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</row>
    <row r="48" spans="2:21" hidden="1" x14ac:dyDescent="0.25">
      <c r="B48" s="139" t="s">
        <v>59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2:15" ht="32.25" hidden="1" customHeight="1" x14ac:dyDescent="0.25">
      <c r="B49" s="139" t="s">
        <v>126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  <row r="50" spans="2:15" ht="36" hidden="1" customHeight="1" x14ac:dyDescent="0.25">
      <c r="B50" s="139" t="s">
        <v>127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</row>
  </sheetData>
  <sheetProtection algorithmName="SHA-512" hashValue="idmJ90FmH4CyFqH8HxjNygXzE5Ep9V4xMJz679SzI5WhHxUmrRNca71RXaRA74tK37y+RDPtm32ZeywvAZpTdA==" saltValue="+i8T2EYRw4ppA/va/qM4YQ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K1" zoomScaleNormal="10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6" customFormat="1" ht="15.75" x14ac:dyDescent="0.25">
      <c r="L1" s="87"/>
      <c r="M1" s="87"/>
      <c r="N1" s="87"/>
      <c r="O1" s="87"/>
    </row>
    <row r="2" spans="1:45" s="86" customFormat="1" ht="15.75" x14ac:dyDescent="0.25">
      <c r="L2" s="87"/>
      <c r="M2" s="87"/>
      <c r="N2" s="87"/>
      <c r="O2" s="87"/>
    </row>
    <row r="3" spans="1:45" s="86" customFormat="1" ht="15.75" x14ac:dyDescent="0.25">
      <c r="L3" s="87"/>
      <c r="M3" s="87"/>
      <c r="N3" s="87"/>
      <c r="O3" s="87"/>
    </row>
    <row r="4" spans="1:45" s="86" customFormat="1" ht="18.75" customHeight="1" x14ac:dyDescent="0.25">
      <c r="B4" s="152" t="s">
        <v>34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</row>
    <row r="5" spans="1:45" s="86" customFormat="1" ht="18.75" x14ac:dyDescent="0.25"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</row>
    <row r="6" spans="1:45" s="86" customFormat="1" ht="18.75" x14ac:dyDescent="0.3">
      <c r="B6" s="151" t="s">
        <v>158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</row>
    <row r="7" spans="1:45" s="88" customFormat="1" ht="15.75" x14ac:dyDescent="0.25">
      <c r="B7" s="153" t="s">
        <v>159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</row>
    <row r="8" spans="1:45" s="89" customFormat="1" ht="15.75" x14ac:dyDescent="0.25"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</row>
    <row r="9" spans="1:45" s="89" customFormat="1" ht="18.75" x14ac:dyDescent="0.3">
      <c r="B9" s="151" t="s">
        <v>176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</row>
    <row r="10" spans="1:45" s="89" customFormat="1" ht="15.75" x14ac:dyDescent="0.25">
      <c r="F10" s="90"/>
      <c r="G10" s="90"/>
      <c r="H10" s="90"/>
      <c r="I10" s="90"/>
      <c r="J10" s="90"/>
      <c r="K10" s="90"/>
      <c r="Q10" s="91"/>
      <c r="R10" s="92"/>
      <c r="S10" s="92"/>
      <c r="T10" s="92"/>
      <c r="U10" s="92"/>
      <c r="V10" s="92"/>
      <c r="W10" s="92"/>
    </row>
    <row r="11" spans="1:45" s="89" customFormat="1" ht="15.75" x14ac:dyDescent="0.25">
      <c r="E11" s="93"/>
      <c r="F11" s="90"/>
      <c r="G11" s="90"/>
      <c r="H11" s="90"/>
      <c r="I11" s="90"/>
      <c r="J11" s="90"/>
      <c r="K11" s="90"/>
      <c r="Q11" s="94"/>
      <c r="R11" s="94"/>
      <c r="S11" s="94"/>
      <c r="T11" s="94"/>
      <c r="U11" s="94"/>
      <c r="V11" s="94"/>
      <c r="W11" s="94"/>
    </row>
    <row r="12" spans="1:45" s="91" customFormat="1" ht="44.25" customHeight="1" x14ac:dyDescent="0.25">
      <c r="B12" s="157" t="s">
        <v>21</v>
      </c>
      <c r="C12" s="157" t="s">
        <v>11</v>
      </c>
      <c r="D12" s="157" t="s">
        <v>10</v>
      </c>
      <c r="E12" s="157" t="s">
        <v>134</v>
      </c>
      <c r="F12" s="157" t="s">
        <v>135</v>
      </c>
      <c r="G12" s="157" t="s">
        <v>33</v>
      </c>
      <c r="H12" s="157"/>
      <c r="I12" s="157"/>
      <c r="J12" s="157"/>
      <c r="K12" s="157"/>
      <c r="L12" s="157" t="s">
        <v>137</v>
      </c>
      <c r="M12" s="157" t="s">
        <v>98</v>
      </c>
      <c r="N12" s="161" t="s">
        <v>32</v>
      </c>
      <c r="O12" s="161" t="s">
        <v>99</v>
      </c>
      <c r="P12" s="159" t="s">
        <v>31</v>
      </c>
      <c r="Q12" s="156" t="s">
        <v>149</v>
      </c>
      <c r="R12" s="156" t="s">
        <v>150</v>
      </c>
      <c r="S12" s="156" t="s">
        <v>151</v>
      </c>
      <c r="T12" s="156" t="s">
        <v>152</v>
      </c>
      <c r="U12" s="156" t="s">
        <v>153</v>
      </c>
      <c r="V12" s="156" t="s">
        <v>154</v>
      </c>
      <c r="W12" s="156" t="s">
        <v>155</v>
      </c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</row>
    <row r="13" spans="1:45" s="98" customFormat="1" ht="121.5" customHeight="1" x14ac:dyDescent="0.25">
      <c r="A13" s="95"/>
      <c r="B13" s="157"/>
      <c r="C13" s="157"/>
      <c r="D13" s="157"/>
      <c r="E13" s="157"/>
      <c r="F13" s="157"/>
      <c r="G13" s="96" t="s">
        <v>36</v>
      </c>
      <c r="H13" s="96" t="s">
        <v>136</v>
      </c>
      <c r="I13" s="96" t="s">
        <v>37</v>
      </c>
      <c r="J13" s="97" t="s">
        <v>30</v>
      </c>
      <c r="K13" s="96" t="s">
        <v>138</v>
      </c>
      <c r="L13" s="157"/>
      <c r="M13" s="157"/>
      <c r="N13" s="161"/>
      <c r="O13" s="161"/>
      <c r="P13" s="159"/>
      <c r="Q13" s="156" t="s">
        <v>140</v>
      </c>
      <c r="R13" s="156" t="s">
        <v>140</v>
      </c>
      <c r="S13" s="156" t="s">
        <v>140</v>
      </c>
      <c r="T13" s="156" t="s">
        <v>140</v>
      </c>
      <c r="U13" s="156" t="s">
        <v>140</v>
      </c>
      <c r="V13" s="156" t="s">
        <v>140</v>
      </c>
      <c r="W13" s="156" t="s">
        <v>140</v>
      </c>
    </row>
    <row r="14" spans="1:45" s="98" customFormat="1" ht="15.75" x14ac:dyDescent="0.25">
      <c r="A14" s="95"/>
      <c r="B14" s="97">
        <v>1</v>
      </c>
      <c r="C14" s="97">
        <v>2</v>
      </c>
      <c r="D14" s="97">
        <v>3</v>
      </c>
      <c r="E14" s="97">
        <v>4</v>
      </c>
      <c r="F14" s="97">
        <v>5</v>
      </c>
      <c r="G14" s="97">
        <v>6</v>
      </c>
      <c r="H14" s="97">
        <v>7</v>
      </c>
      <c r="I14" s="97">
        <v>8</v>
      </c>
      <c r="J14" s="97">
        <v>9</v>
      </c>
      <c r="K14" s="97">
        <v>10</v>
      </c>
      <c r="L14" s="97">
        <v>11</v>
      </c>
      <c r="M14" s="97">
        <v>12</v>
      </c>
      <c r="N14" s="97">
        <v>13</v>
      </c>
      <c r="O14" s="97">
        <v>14</v>
      </c>
      <c r="P14" s="97">
        <v>15</v>
      </c>
      <c r="Q14" s="99" t="s">
        <v>142</v>
      </c>
      <c r="R14" s="99" t="s">
        <v>143</v>
      </c>
      <c r="S14" s="99" t="s">
        <v>144</v>
      </c>
      <c r="T14" s="99" t="s">
        <v>145</v>
      </c>
      <c r="U14" s="99" t="s">
        <v>146</v>
      </c>
      <c r="V14" s="99" t="s">
        <v>147</v>
      </c>
      <c r="W14" s="99" t="s">
        <v>148</v>
      </c>
    </row>
    <row r="15" spans="1:45" s="37" customFormat="1" ht="57" customHeight="1" x14ac:dyDescent="0.25">
      <c r="A15" s="38"/>
      <c r="B15" s="104"/>
      <c r="C15" s="105" t="e">
        <f>'20.1'!#REF!</f>
        <v>#REF!</v>
      </c>
      <c r="D15" s="106" t="e">
        <f>'20.1'!#REF!</f>
        <v>#REF!</v>
      </c>
      <c r="E15" s="107"/>
      <c r="F15" s="107"/>
      <c r="G15" s="100">
        <f>'20.1'!U21/1000</f>
        <v>0.87060000000000004</v>
      </c>
      <c r="H15" s="100">
        <f>G15*1.2</f>
        <v>1.0447200000000001</v>
      </c>
      <c r="I15" s="10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1.0447200000000001</v>
      </c>
      <c r="J15" s="101">
        <f>'20.2'!M20/1000</f>
        <v>0</v>
      </c>
      <c r="K15" s="101">
        <f>I15+J15</f>
        <v>1.0447200000000001</v>
      </c>
      <c r="L15" s="100"/>
      <c r="M15" s="103">
        <f>K15-L15</f>
        <v>1.0447200000000001</v>
      </c>
      <c r="N15" s="100"/>
      <c r="O15" s="102">
        <f>H15-N15</f>
        <v>1.0447200000000001</v>
      </c>
      <c r="P15" s="101">
        <f>SUM(Q15:W15)</f>
        <v>0.51400000000000001</v>
      </c>
      <c r="Q15" s="108"/>
      <c r="R15" s="125"/>
      <c r="S15" s="126">
        <v>0.51400000000000001</v>
      </c>
      <c r="T15" s="108"/>
      <c r="U15" s="108"/>
      <c r="V15" s="108"/>
      <c r="W15" s="108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0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1"/>
      <c r="U16" s="81"/>
      <c r="V16" s="81"/>
      <c r="W16" s="42"/>
    </row>
    <row r="17" spans="2:23" s="60" customFormat="1" ht="15.75" hidden="1" customHeight="1" x14ac:dyDescent="0.25">
      <c r="B17" s="160" t="s">
        <v>74</v>
      </c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</row>
    <row r="18" spans="2:23" s="60" customFormat="1" ht="15.75" hidden="1" x14ac:dyDescent="0.25">
      <c r="B18" s="158" t="s">
        <v>75</v>
      </c>
      <c r="C18" s="158"/>
      <c r="D18" s="158"/>
      <c r="E18" s="158"/>
      <c r="F18" s="158"/>
      <c r="G18" s="158"/>
      <c r="H18" s="158"/>
      <c r="I18" s="158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8" t="s">
        <v>76</v>
      </c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2" t="s">
        <v>133</v>
      </c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</row>
    <row r="24" spans="2:23" s="56" customFormat="1" ht="33.75" hidden="1" customHeight="1" x14ac:dyDescent="0.25">
      <c r="B24" s="139" t="s">
        <v>95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</row>
    <row r="25" spans="2:23" s="56" customFormat="1" ht="15.75" hidden="1" x14ac:dyDescent="0.25">
      <c r="B25" s="154" t="s">
        <v>130</v>
      </c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</row>
    <row r="26" spans="2:23" s="56" customFormat="1" ht="36" hidden="1" customHeight="1" x14ac:dyDescent="0.25">
      <c r="B26" s="155" t="s">
        <v>112</v>
      </c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</row>
    <row r="27" spans="2:23" s="56" customFormat="1" ht="38.25" hidden="1" customHeight="1" x14ac:dyDescent="0.25">
      <c r="B27" s="139" t="s">
        <v>129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</row>
    <row r="28" spans="2:23" s="56" customFormat="1" ht="19.5" hidden="1" customHeight="1" x14ac:dyDescent="0.25">
      <c r="B28" s="139" t="s">
        <v>60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</row>
    <row r="29" spans="2:23" s="56" customFormat="1" ht="37.9" hidden="1" customHeight="1" x14ac:dyDescent="0.25">
      <c r="B29" s="154" t="s">
        <v>132</v>
      </c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</row>
    <row r="30" spans="2:23" s="56" customFormat="1" ht="15.75" hidden="1" x14ac:dyDescent="0.25">
      <c r="B30" s="154" t="s">
        <v>131</v>
      </c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</row>
    <row r="31" spans="2:23" s="56" customFormat="1" ht="35.25" hidden="1" customHeight="1" x14ac:dyDescent="0.25">
      <c r="B31" s="139" t="s">
        <v>61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</row>
    <row r="32" spans="2:23" s="56" customFormat="1" ht="21" hidden="1" customHeight="1" x14ac:dyDescent="0.25">
      <c r="B32" s="139" t="s">
        <v>62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</row>
    <row r="33" spans="2:23" s="56" customFormat="1" ht="21" hidden="1" customHeight="1" x14ac:dyDescent="0.25">
      <c r="B33" s="154" t="s">
        <v>111</v>
      </c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DUY6x7Orri9RxXsh0t+i6CWID1kmIpLWnl7dnQzn/AtR5GXzNx0+ijl4z+wLvaeRTh0JobwVXV6IpWBRcc6Uzw==" saltValue="WNUOH2V38yy2UsmhcCerp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2" t="s">
        <v>105</v>
      </c>
      <c r="C4" s="162"/>
      <c r="D4" s="162"/>
      <c r="E4" s="162"/>
      <c r="F4" s="162"/>
      <c r="G4" s="162"/>
      <c r="H4" s="162"/>
      <c r="I4" s="162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3" t="s">
        <v>158</v>
      </c>
      <c r="C7" s="163"/>
      <c r="D7" s="163"/>
      <c r="E7" s="163"/>
      <c r="F7" s="163"/>
      <c r="G7" s="163"/>
      <c r="H7" s="163"/>
      <c r="I7" s="163"/>
      <c r="J7" s="64"/>
    </row>
    <row r="8" spans="2:12" ht="18.75" x14ac:dyDescent="0.25">
      <c r="B8" s="164" t="s">
        <v>159</v>
      </c>
      <c r="C8" s="164"/>
      <c r="D8" s="164"/>
      <c r="E8" s="164"/>
      <c r="F8" s="164"/>
      <c r="G8" s="164"/>
      <c r="H8" s="164"/>
      <c r="I8" s="164"/>
      <c r="J8" s="64"/>
    </row>
    <row r="9" spans="2:12" ht="18.75" x14ac:dyDescent="0.3">
      <c r="B9" s="76"/>
      <c r="C9" s="76"/>
      <c r="D9" s="76"/>
      <c r="E9" s="76"/>
      <c r="F9" s="76"/>
      <c r="G9" s="76"/>
      <c r="H9" s="76"/>
      <c r="I9" s="76"/>
      <c r="J9" s="64"/>
    </row>
    <row r="10" spans="2:12" ht="18.75" x14ac:dyDescent="0.3">
      <c r="B10" s="165" t="s">
        <v>176</v>
      </c>
      <c r="C10" s="165"/>
      <c r="D10" s="165"/>
      <c r="E10" s="165"/>
      <c r="F10" s="165"/>
      <c r="G10" s="165"/>
      <c r="H10" s="165"/>
      <c r="I10" s="165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6" t="s">
        <v>1</v>
      </c>
      <c r="C12" s="166" t="s">
        <v>106</v>
      </c>
      <c r="D12" s="166" t="s">
        <v>140</v>
      </c>
      <c r="E12" s="166" t="s">
        <v>140</v>
      </c>
      <c r="F12" s="166" t="s">
        <v>140</v>
      </c>
      <c r="G12" s="166" t="s">
        <v>140</v>
      </c>
      <c r="H12" s="166" t="s">
        <v>140</v>
      </c>
      <c r="I12" s="166" t="s">
        <v>140</v>
      </c>
      <c r="J12" s="65"/>
      <c r="K12" s="71"/>
      <c r="L12" s="71"/>
    </row>
    <row r="13" spans="2:12" ht="18.75" x14ac:dyDescent="0.25">
      <c r="B13" s="166" t="s">
        <v>140</v>
      </c>
      <c r="C13" s="74">
        <v>2023</v>
      </c>
      <c r="D13" s="74">
        <v>2024</v>
      </c>
      <c r="E13" s="74">
        <v>2025</v>
      </c>
      <c r="F13" s="74">
        <v>2026</v>
      </c>
      <c r="G13" s="74">
        <v>2027</v>
      </c>
      <c r="H13" s="74">
        <v>2028</v>
      </c>
      <c r="I13" s="74">
        <v>2029</v>
      </c>
      <c r="J13" s="65"/>
      <c r="K13" s="71"/>
      <c r="L13" s="71"/>
    </row>
    <row r="14" spans="2:12" ht="37.5" x14ac:dyDescent="0.25">
      <c r="B14" s="74" t="s">
        <v>107</v>
      </c>
      <c r="C14" s="75">
        <v>109.096466260827</v>
      </c>
      <c r="D14" s="75">
        <v>108.14</v>
      </c>
      <c r="E14" s="75">
        <v>107.4</v>
      </c>
      <c r="F14" s="75">
        <v>105.5</v>
      </c>
      <c r="G14" s="75">
        <v>104.1</v>
      </c>
      <c r="H14" s="75">
        <v>104.1</v>
      </c>
      <c r="I14" s="75">
        <v>104.1</v>
      </c>
      <c r="J14" s="65"/>
      <c r="K14" s="71"/>
      <c r="L14" s="71"/>
    </row>
    <row r="15" spans="2:12" ht="18.75" x14ac:dyDescent="0.3">
      <c r="B15" s="77"/>
      <c r="C15" s="78"/>
      <c r="D15" s="78"/>
      <c r="E15" s="78"/>
      <c r="F15" s="78"/>
      <c r="G15" s="78"/>
      <c r="H15" s="78"/>
      <c r="I15" s="79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7" t="s">
        <v>108</v>
      </c>
      <c r="C17" s="167"/>
      <c r="D17" s="167"/>
      <c r="E17" s="167"/>
      <c r="F17" s="167"/>
      <c r="G17" s="167"/>
      <c r="H17" s="167"/>
      <c r="I17" s="167"/>
      <c r="J17" s="167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7" t="s">
        <v>109</v>
      </c>
      <c r="C18" s="167"/>
      <c r="D18" s="167"/>
      <c r="E18" s="167"/>
      <c r="F18" s="167"/>
      <c r="G18" s="167"/>
      <c r="H18" s="167"/>
      <c r="I18" s="167"/>
      <c r="J18" s="167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9" t="s">
        <v>110</v>
      </c>
      <c r="C19" s="139"/>
      <c r="D19" s="139"/>
      <c r="E19" s="139"/>
      <c r="F19" s="139"/>
      <c r="G19" s="139"/>
      <c r="H19" s="139"/>
      <c r="I19" s="139"/>
      <c r="J19" s="139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2lPBtBE7TF/GkssPA7lOWcI1KFk2dlkGVobDUXrDFYtZVzmcGsesQOLXhTxSgvzTSCVbOfH7O0k/68LXhLkpeQ==" saltValue="8eiPSDdriQUzxCR+lSCp0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2026-05-13T13:37:34Z</dcterms:modified>
</cp:coreProperties>
</file>